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25\"/>
    </mc:Choice>
  </mc:AlternateContent>
  <bookViews>
    <workbookView xWindow="480" yWindow="1140" windowWidth="20115" windowHeight="7275" activeTab="2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C12" i="10" l="1"/>
  <c r="E28" i="8" l="1"/>
  <c r="F28" i="8" s="1"/>
  <c r="E28" i="10"/>
  <c r="F28" i="10" s="1"/>
  <c r="G12" i="10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<sst xmlns="http://schemas.openxmlformats.org/spreadsheetml/2006/main" count="84" uniqueCount="44">
  <si>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</si>
  <si>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</si>
  <si>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</si>
  <si>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</si>
  <si>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</si>
  <si>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</si>
  <si>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</si>
  <si>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</si>
  <si>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</si>
  <si>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</si>
  <si>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</si>
  <si>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</si>
  <si>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</si>
  <si>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</si>
  <si>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</si>
  <si>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</si>
  <si>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</si>
  <si>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</si>
  <si>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</si>
  <si>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</si>
  <si>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</si>
  <si>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</si>
  <si>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</si>
  <si>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</si>
  <si>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</si>
  <si>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</si>
  <si>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Austin Reed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</si>
  <si>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</si>
  <si>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</si>
  <si>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</si>
  <si>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</si>
  <si>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</si>
  <si>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</si>
  <si>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</si>
  <si>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</si>
  <si>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</si>
  <si>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</si>
  <si>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</si>
  <si>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</si>
  <si>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</si>
  <si>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</si>
  <si>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</si>
  <si>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</si>
  <si>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3H Stage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</si>
</sst>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3.6000000000000227</c:v>
                </c:pt>
                <c:pt idx="1">
                  <c:v>50</c:v>
                </c:pt>
                <c:pt idx="2">
                  <c:v>30.319999999999993</c:v>
                </c:pt>
                <c:pt idx="3">
                  <c:v>7.1999999999999886</c:v>
                </c:pt>
                <c:pt idx="4">
                  <c:v>4</c:v>
                </c:pt>
                <c:pt idx="5">
                  <c:v>3.1999999999999891</c:v>
                </c:pt>
                <c:pt idx="6">
                  <c:v>1.6399999999999864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2698216"/>
        <c:axId val="342698608"/>
      </c:barChart>
      <c:catAx>
        <c:axId val="342698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2698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269860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2698216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2.4000000000000341</c:v>
                </c:pt>
                <c:pt idx="2">
                  <c:v>34.800000000000011</c:v>
                </c:pt>
                <c:pt idx="3">
                  <c:v>57.56</c:v>
                </c:pt>
                <c:pt idx="4">
                  <c:v>4</c:v>
                </c:pt>
                <c:pt idx="5">
                  <c:v>1.3600000000000136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2699392"/>
        <c:axId val="351819792"/>
      </c:barChart>
      <c:catAx>
        <c:axId val="342699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1819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18197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269939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7" workbookViewId="0">
      <selection activeCell="C13" sqref="C13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42323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26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114.6</v>
      </c>
      <c r="D21" s="37">
        <v>115.5</v>
      </c>
      <c r="E21" s="15">
        <f t="shared" ref="E21:E27" si="0">D21-C21</f>
        <v>0.90000000000000568</v>
      </c>
      <c r="F21" s="14">
        <f t="shared" ref="F21:F27" si="1">(E21/$C$17)*100</f>
        <v>3.6000000000000227</v>
      </c>
      <c r="G21" s="13">
        <f>SUM($F$21:F21)</f>
        <v>3.6000000000000227</v>
      </c>
    </row>
    <row r="22" spans="2:7">
      <c r="B22" s="16">
        <v>70</v>
      </c>
      <c r="C22" s="37">
        <v>111.9</v>
      </c>
      <c r="D22" s="37">
        <v>124.4</v>
      </c>
      <c r="E22" s="15">
        <f t="shared" si="0"/>
        <v>12.5</v>
      </c>
      <c r="F22" s="14">
        <f t="shared" si="1"/>
        <v>50</v>
      </c>
      <c r="G22" s="13">
        <f>SUM($F$21:F22)</f>
        <v>53.600000000000023</v>
      </c>
    </row>
    <row r="23" spans="2:7">
      <c r="B23" s="16">
        <v>80</v>
      </c>
      <c r="C23" s="37">
        <v>111.02</v>
      </c>
      <c r="D23" s="37">
        <v>118.6</v>
      </c>
      <c r="E23" s="15">
        <f t="shared" si="0"/>
        <v>7.5799999999999983</v>
      </c>
      <c r="F23" s="14">
        <f t="shared" si="1"/>
        <v>30.319999999999993</v>
      </c>
      <c r="G23" s="13">
        <f>SUM($F$21:F23)</f>
        <v>83.920000000000016</v>
      </c>
    </row>
    <row r="24" spans="2:7">
      <c r="B24" s="16">
        <v>100</v>
      </c>
      <c r="C24" s="37">
        <v>112.7</v>
      </c>
      <c r="D24" s="37">
        <v>114.5</v>
      </c>
      <c r="E24" s="15">
        <f t="shared" si="0"/>
        <v>1.7999999999999972</v>
      </c>
      <c r="F24" s="14">
        <f t="shared" si="1"/>
        <v>7.1999999999999886</v>
      </c>
      <c r="G24" s="13">
        <f>SUM($F$21:F24)</f>
        <v>91.12</v>
      </c>
    </row>
    <row r="25" spans="2:7">
      <c r="B25" s="16">
        <v>120</v>
      </c>
      <c r="C25" s="37">
        <v>105.3</v>
      </c>
      <c r="D25" s="37">
        <v>106.3</v>
      </c>
      <c r="E25" s="15">
        <f t="shared" si="0"/>
        <v>1</v>
      </c>
      <c r="F25" s="14">
        <f>(E25/$C$17)*100</f>
        <v>4</v>
      </c>
      <c r="G25" s="13">
        <f>SUM($F$21:F25)</f>
        <v>95.12</v>
      </c>
    </row>
    <row r="26" spans="2:7">
      <c r="B26" s="16">
        <v>140</v>
      </c>
      <c r="C26" s="37">
        <v>107.3</v>
      </c>
      <c r="D26" s="37">
        <v>108.1</v>
      </c>
      <c r="E26" s="15">
        <f t="shared" si="0"/>
        <v>0.79999999999999716</v>
      </c>
      <c r="F26" s="14">
        <f t="shared" si="1"/>
        <v>3.1999999999999891</v>
      </c>
      <c r="G26" s="13">
        <f>SUM($F$21:F26)</f>
        <v>98.32</v>
      </c>
    </row>
    <row r="27" spans="2:7">
      <c r="B27" s="16">
        <v>200</v>
      </c>
      <c r="C27" s="37">
        <v>106.3</v>
      </c>
      <c r="D27" s="37">
        <v>106.71</v>
      </c>
      <c r="E27" s="15">
        <f t="shared" si="0"/>
        <v>0.40999999999999659</v>
      </c>
      <c r="F27" s="14">
        <f t="shared" si="1"/>
        <v>1.6399999999999864</v>
      </c>
      <c r="G27" s="13">
        <f>SUM($F$21:F27)</f>
        <v>99.95999999999998</v>
      </c>
    </row>
    <row r="28" spans="2:7">
      <c r="B28" s="39" t="s">
        <v>1</v>
      </c>
      <c r="C28" s="37">
        <v>80</v>
      </c>
      <c r="D28" s="37">
        <v>80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99.95999999999998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16" workbookViewId="0">
      <selection activeCell="G13" sqref="G13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25</v>
      </c>
      <c r="D12" s="56"/>
      <c r="E12" s="23"/>
      <c r="F12" s="38" t="s">
        <v>17</v>
      </c>
      <c r="G12" s="58">
        <f>'100 Mesh'!G12:H12</f>
        <v>42323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26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118.9</v>
      </c>
      <c r="D21" s="37">
        <v>118.9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116.3</v>
      </c>
      <c r="D22" s="37">
        <v>116.9</v>
      </c>
      <c r="E22" s="15">
        <f t="shared" si="0"/>
        <v>0.60000000000000853</v>
      </c>
      <c r="F22" s="14">
        <f t="shared" si="1"/>
        <v>2.4000000000000341</v>
      </c>
      <c r="G22" s="13">
        <f>SUM(F20:F22)</f>
        <v>2.4000000000000341</v>
      </c>
    </row>
    <row r="23" spans="2:13">
      <c r="B23" s="16">
        <v>45</v>
      </c>
      <c r="C23" s="37">
        <v>112.7</v>
      </c>
      <c r="D23" s="37">
        <v>121.4</v>
      </c>
      <c r="E23" s="15">
        <f t="shared" si="0"/>
        <v>8.7000000000000028</v>
      </c>
      <c r="F23" s="14">
        <f t="shared" si="1"/>
        <v>34.800000000000011</v>
      </c>
      <c r="G23" s="13">
        <f>SUM(F21:F23)</f>
        <v>37.200000000000045</v>
      </c>
    </row>
    <row r="24" spans="2:13">
      <c r="B24" s="16">
        <v>50</v>
      </c>
      <c r="C24" s="37">
        <v>116.3</v>
      </c>
      <c r="D24" s="37">
        <v>130.69</v>
      </c>
      <c r="E24" s="15">
        <f t="shared" si="0"/>
        <v>14.39</v>
      </c>
      <c r="F24" s="14">
        <f t="shared" si="1"/>
        <v>57.56</v>
      </c>
      <c r="G24" s="13">
        <f>SUM(F21:F24)</f>
        <v>94.760000000000048</v>
      </c>
    </row>
    <row r="25" spans="2:13">
      <c r="B25" s="16">
        <v>60</v>
      </c>
      <c r="C25" s="37">
        <v>113.3</v>
      </c>
      <c r="D25" s="37">
        <v>114.3</v>
      </c>
      <c r="E25" s="15">
        <f t="shared" si="0"/>
        <v>1</v>
      </c>
      <c r="F25" s="14">
        <f t="shared" si="1"/>
        <v>4</v>
      </c>
      <c r="G25" s="13">
        <f>SUM(F21:F25)</f>
        <v>98.760000000000048</v>
      </c>
    </row>
    <row r="26" spans="2:13">
      <c r="B26" s="16">
        <v>70</v>
      </c>
      <c r="C26" s="37">
        <v>112.86</v>
      </c>
      <c r="D26" s="37">
        <v>113.2</v>
      </c>
      <c r="E26" s="15">
        <f t="shared" si="0"/>
        <v>0.34000000000000341</v>
      </c>
      <c r="F26" s="14">
        <f t="shared" si="1"/>
        <v>1.3600000000000136</v>
      </c>
      <c r="G26" s="13">
        <f>SUM(F21:F26)</f>
        <v>100.12000000000006</v>
      </c>
    </row>
    <row r="27" spans="2:13">
      <c r="B27" s="16">
        <v>100</v>
      </c>
      <c r="C27" s="37">
        <v>112.7</v>
      </c>
      <c r="D27" s="37">
        <v>112.7</v>
      </c>
      <c r="E27" s="15">
        <f t="shared" si="0"/>
        <v>0</v>
      </c>
      <c r="F27" s="14">
        <f t="shared" si="1"/>
        <v>0</v>
      </c>
      <c r="G27" s="13">
        <f>SUM(F21:F27)</f>
        <v>100.12000000000006</v>
      </c>
    </row>
    <row r="28" spans="2:13">
      <c r="B28" s="39" t="s">
        <v>1</v>
      </c>
      <c r="C28" s="37">
        <v>80</v>
      </c>
      <c r="D28" s="37">
        <v>80</v>
      </c>
      <c r="E28" s="15">
        <f>D28-C28</f>
        <v>0</v>
      </c>
      <c r="F28" s="14">
        <f>(E28/$C$17)*100</f>
        <v>0</v>
      </c>
      <c r="G28" s="13">
        <f>SUM(F21:F28)</f>
        <v>100.12000000000006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27" sqref="B27"/>
    </sheetView>
  </sheetViews>
  <sheetFormatPr defaultRowHeight="15"/>
  <sheetData>
    <row r="1" spans="1:12" ht="18.75" thickBot="1">
      <c r="A1" s="66" t="s">
        <v>38</v>
      </c>
      <c r="B1" s="67"/>
      <c r="C1" s="67"/>
      <c r="D1" s="68"/>
      <c r="E1" s="78" t="s">
        <v>28</v>
      </c>
      <c r="F1" s="78"/>
      <c r="G1" s="78"/>
      <c r="H1" s="78"/>
      <c r="I1" s="78"/>
      <c r="J1" s="78"/>
      <c r="K1" s="78"/>
      <c r="L1" s="78"/>
    </row>
    <row r="2" spans="1:12" ht="18" customHeight="1" thickBot="1">
      <c r="A2" s="69" t="s">
        <v>39</v>
      </c>
      <c r="B2" s="70"/>
      <c r="C2" s="71"/>
      <c r="D2" s="47">
        <v>1</v>
      </c>
      <c r="E2" s="60" t="s">
        <v>29</v>
      </c>
      <c r="F2" s="61"/>
      <c r="G2" s="61"/>
      <c r="H2" s="62"/>
      <c r="I2" s="63">
        <v>0.80200000000000005</v>
      </c>
      <c r="J2" s="64"/>
      <c r="K2" s="64"/>
      <c r="L2" s="65"/>
    </row>
    <row r="3" spans="1:12" ht="15.75" thickBot="1">
      <c r="A3" s="72" t="s">
        <v>40</v>
      </c>
      <c r="B3" s="73"/>
      <c r="C3" s="74"/>
      <c r="D3" s="48">
        <v>59</v>
      </c>
      <c r="E3" s="60" t="s">
        <v>30</v>
      </c>
      <c r="F3" s="61"/>
      <c r="G3" s="61"/>
      <c r="H3" s="62"/>
      <c r="I3" s="63">
        <v>0.40185339999999992</v>
      </c>
      <c r="J3" s="64"/>
      <c r="K3" s="64"/>
      <c r="L3" s="65"/>
    </row>
    <row r="4" spans="1:12" ht="15.75" thickBot="1">
      <c r="A4" s="72" t="s">
        <v>41</v>
      </c>
      <c r="B4" s="73"/>
      <c r="C4" s="74"/>
      <c r="D4" s="49">
        <v>7.4</v>
      </c>
      <c r="E4" s="60" t="s">
        <v>31</v>
      </c>
      <c r="F4" s="61"/>
      <c r="G4" s="61"/>
      <c r="H4" s="62"/>
      <c r="I4" s="63">
        <v>28.36</v>
      </c>
      <c r="J4" s="64"/>
      <c r="K4" s="64"/>
      <c r="L4" s="65"/>
    </row>
    <row r="5" spans="1:12" ht="16.5" thickBot="1">
      <c r="A5" s="75" t="s">
        <v>42</v>
      </c>
      <c r="B5" s="76"/>
      <c r="C5" s="77"/>
      <c r="D5" s="50">
        <v>0</v>
      </c>
      <c r="E5" s="60" t="s">
        <v>32</v>
      </c>
      <c r="F5" s="61"/>
      <c r="G5" s="61"/>
      <c r="H5" s="62"/>
      <c r="I5" s="63">
        <v>0</v>
      </c>
      <c r="J5" s="64"/>
      <c r="K5" s="64"/>
      <c r="L5" s="65"/>
    </row>
    <row r="6" spans="1:12" ht="16.5" thickBot="1">
      <c r="E6" s="60" t="s">
        <v>33</v>
      </c>
      <c r="F6" s="61"/>
      <c r="G6" s="61"/>
      <c r="H6" s="62"/>
      <c r="I6" s="63">
        <v>85.4</v>
      </c>
      <c r="J6" s="64"/>
      <c r="K6" s="64"/>
      <c r="L6" s="65"/>
    </row>
    <row r="7" spans="1:12" ht="16.5" thickBot="1">
      <c r="E7" s="60" t="s">
        <v>34</v>
      </c>
      <c r="F7" s="61"/>
      <c r="G7" s="61"/>
      <c r="H7" s="62"/>
      <c r="I7" s="63">
        <v>100</v>
      </c>
      <c r="J7" s="64"/>
      <c r="K7" s="64"/>
      <c r="L7" s="65"/>
    </row>
    <row r="8" spans="1:12" ht="15.75" thickBot="1">
      <c r="E8" s="60" t="s">
        <v>35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>
      <c r="E9" s="60" t="s">
        <v>36</v>
      </c>
      <c r="F9" s="61"/>
      <c r="G9" s="61"/>
      <c r="H9" s="62"/>
      <c r="I9" s="63">
        <v>97.382047004651184</v>
      </c>
      <c r="J9" s="64"/>
      <c r="K9" s="64"/>
      <c r="L9" s="65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0" t="s">
        <v>37</v>
      </c>
      <c r="F11" s="61"/>
      <c r="G11" s="61"/>
      <c r="H11" s="62"/>
      <c r="I11" s="63">
        <v>312.34590040465116</v>
      </c>
      <c r="J11" s="64"/>
      <c r="K11" s="64"/>
      <c r="L11" s="65"/>
    </row>
  </sheetData>
  <mergeCells count="24">
    <mergeCell ref="E5:H5"/>
    <mergeCell ref="I5:L5"/>
    <mergeCell ref="E6:H6"/>
    <mergeCell ref="I6:L6"/>
    <mergeCell ref="A1:D1"/>
    <mergeCell ref="A2:C2"/>
    <mergeCell ref="A3:C3"/>
    <mergeCell ref="A4:C4"/>
    <mergeCell ref="A5:C5"/>
    <mergeCell ref="E1:L1"/>
    <mergeCell ref="I2:L2"/>
    <mergeCell ref="E2:H2"/>
    <mergeCell ref="E4:H4"/>
    <mergeCell ref="I4:L4"/>
    <mergeCell ref="E3:H3"/>
    <mergeCell ref="I3:L3"/>
    <mergeCell ref="E9:H9"/>
    <mergeCell ref="I9:L9"/>
    <mergeCell ref="E11:H11"/>
    <mergeCell ref="I11:L11"/>
    <mergeCell ref="E7:H7"/>
    <mergeCell ref="I7:L7"/>
    <mergeCell ref="E8:H8"/>
    <mergeCell ref="I8:L8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Brendan Moore</cp:lastModifiedBy>
  <cp:lastPrinted>2014-09-27T11:20:50Z</cp:lastPrinted>
  <dcterms:created xsi:type="dcterms:W3CDTF">2012-02-18T23:28:10Z</dcterms:created>
  <dcterms:modified xsi:type="dcterms:W3CDTF">2015-11-15T10:19:18Z</dcterms:modified>
</cp:coreProperties>
</file>